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enovo\OneDrive\Stalinis kompiuteris\Rankiniai įrankiai\PD\"/>
    </mc:Choice>
  </mc:AlternateContent>
  <xr:revisionPtr revIDLastSave="0" documentId="13_ncr:1_{C6FC75D5-92C2-4AB5-8638-2C9677FC651C}" xr6:coauthVersionLast="47" xr6:coauthVersionMax="47" xr10:uidLastSave="{00000000-0000-0000-0000-000000000000}"/>
  <bookViews>
    <workbookView xWindow="-108" yWindow="-108" windowWidth="23256" windowHeight="13896" xr2:uid="{00000000-000D-0000-FFFF-FFFF00000000}"/>
  </bookViews>
  <sheets>
    <sheet name="1 lentelė. Prekių sąrašas ir m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3" i="1" l="1"/>
  <c r="I55" i="1" s="1"/>
  <c r="I57" i="1" s="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alcChain>
</file>

<file path=xl/sharedStrings.xml><?xml version="1.0" encoding="utf-8"?>
<sst xmlns="http://schemas.openxmlformats.org/spreadsheetml/2006/main" count="173" uniqueCount="124">
  <si>
    <t>Eil. Nr.</t>
  </si>
  <si>
    <t>Prekė</t>
  </si>
  <si>
    <t>Minimalūs reikalavimai</t>
  </si>
  <si>
    <t>Matavimo vnt.</t>
  </si>
  <si>
    <t>Preliminarus kiekis</t>
  </si>
  <si>
    <t>Siūlomos prekės identifikavimo duomenys*</t>
  </si>
  <si>
    <t>Pasiūlymo palyginimui naudojama viešai skelbiama vieneto kaina Eur be PVM**</t>
  </si>
  <si>
    <t>Palyginamoji kaina Eur be PVM</t>
  </si>
  <si>
    <t>Ūkio ir teritorijų priežiūros įrankiai</t>
  </si>
  <si>
    <t>Kastuvai</t>
  </si>
  <si>
    <t>Skirti žemės kasimo, griovimo ir komunalinės priežiūros darbams. Darbinė dalis (ašmenys): pagaminta iš plieno, atspari deformacijai ir korozijai; storis – ne mažesnis kaip 1,5 mm; pločio intervalas: ne mažiau 14 cm. Konstrukcija: gali būti vientisa (plieninė) arba su atskiru kotu; sujungimas tarp koto ir darbinės dalies turi būti tvirtas ir atsparus mechaniniam apkrovimui. Kotas: ilgis – ne mažesnis kaip 110 cm; medžiaga: plienas, stiklo pluoštas arba lygiavertė; gali būti ergonomiškos formos (lenktas). Rankena: ergonomiška, neslystanti.</t>
  </si>
  <si>
    <t>vnt.</t>
  </si>
  <si>
    <t>Semtuvai (sniego kastuvai)</t>
  </si>
  <si>
    <t>Skirti sniegui, biriosioms medžiagoms ir lengvoms atliekoms semti.
Plotis – ne mažesnis kaip 40 cm. Atsparūs šalčiui (iki –30 °C). Kotas: ne mažesnis kaip 110 cm. Lengvi, patvarūs. Ergonomiška rankena.</t>
  </si>
  <si>
    <t>Sodininko šakės</t>
  </si>
  <si>
    <t>Skirtos žemės dirbimo, komposto ir atliekų tvarkymo darbams. Tvirtos, tinkamos intensyviam naudojimui.
Dantų skaičius – ne mažesnis kaip 4; Dantų ilgis – ne mažesnis kaip 20 cm; Koto ilgis – ne mažesnis kaip 130 cm.</t>
  </si>
  <si>
    <t>Kauptukai (trumpa rankena)</t>
  </si>
  <si>
    <t>Skirti žemės dirbimui, purenimui ir ravėjimui. Darbinės dalies plotis – ne mažesnis kaip 5 cm. Darbinė dalis pagaminta iš plieno, atspari deformacijai ir korozijai. Rankenos ilgis – ne mažesnis kaip 15 cm. Rankenos medžiaga – mediena, metalas arba kompozitinė medžiaga. Rankena ergonomiška, neslystanti, patogi naudoti. Konstrukcija tvirta, atspari mechaniniam poveikiui, tinkama intensyviam naudojimui.</t>
  </si>
  <si>
    <t>Kauptukai (su ilgu kotu)</t>
  </si>
  <si>
    <t>Skirti žemės dirbimui, purenimui, ravėjimui ir komunalinės priežiūros darbams. Darbinės dalies plotis – ne mažesnis kaip 5 cm. Darbinė dalis pagaminta iš plieno, atspari deformacijai ir korozijai. Koto ilgis – ne mažesnis kaip 110 cm. Koto medžiaga – mediena, metalas arba kompozitinė medžiaga. Rankena ergonomiška, neslystanti, patogi naudoti. Konstrukcija tvirta, atspari mechaniniam poveikiui, tinkama intensyviam naudojimui.</t>
  </si>
  <si>
    <t>Kirtikliai</t>
  </si>
  <si>
    <t>Kirtikliai (ledo kapliai). Skirti ledo ir suledėjusio grunto skaldymui žiemos sezono metu. Ašmenys: vienpusis plokščias kaltas (ne smailus); pagaminti iš grūdinto plieno; svoris – ne mažesnis kaip 1,3 kg; atsparūs smūgiams ir deformacijai. Kotas: ilgis – ne mažesnis kaip 100 cm; medžiaga: mediena (pvz., uosis) arba metalas / stiklo pluoštas; ergonomiškas, patogus naudoti. Tvirtinimas: tvirta movutė arba lygiavertė konstrukcija, užtikrinanti saugų ir patikimą naudojimą. Konstrukcija turi būti skirta intensyviam naudojimui lauko sąlygomis.</t>
  </si>
  <si>
    <t>Grėbliai metaliniai</t>
  </si>
  <si>
    <t>Skirti lapų, šiukšlių ir smulkių atliekų rinkimui. Vėduoklinis dizainas: ne mažiau kaip 14 dantų. Plienas arba cinkuotas plienas, dantų ilgis ne mažesnis kaip 15 cm. Kotas: mediena arba metalas / stiklo pluoštas, ilgis ne mažesnis kaip 130 cm.</t>
  </si>
  <si>
    <t>Grėbliai plastikiniai</t>
  </si>
  <si>
    <t>Skirti lapų, šiukšlių ir smulkių atliekų rinkimui. Atsparus UV spinduliuotei polipropilenas. Dantų ilgis ne mažesnis kaip 15 cm. Kotas: mediena arba metalas/ stiklo pluoštas, ilgis ne mažesnis kaip 130 cm.</t>
  </si>
  <si>
    <t>Sekatoriai</t>
  </si>
  <si>
    <r>
      <t xml:space="preserve">Skirti šakų, ūglių ir augalų genėjimui bei priežiūros darbams. Tipas: prasilenkiančių ašmenų (bypass tipo), tinkami gyvų augalų pjovimui. </t>
    </r>
    <r>
      <rPr>
        <sz val="9"/>
        <color rgb="FF000000"/>
        <rFont val="Times New Roman"/>
        <family val="1"/>
      </rPr>
      <t xml:space="preserve">Pjovimo parametrai: maksimalus kirpimo skersmuo 24 mm. </t>
    </r>
    <r>
      <rPr>
        <sz val="9"/>
        <color theme="1"/>
        <rFont val="Times New Roman"/>
        <family val="1"/>
      </rPr>
      <t>Ašmenys: pagaminti iš grūdinto plieno; tiksliai šlifuoti, užtikrinantys švarų pjūvį; ašmenų ilgis – ne mažesnis kaip 50 mm; atsparūs korozijai (dengti arba padengti apsaugine danga). Konstrukcija: be išorinių atvirų spyruoklių; leidžiama vidinė mechaninė sistema arba alternatyvus mechanizmas (pvz. svirtinis), intensyviam naudojimui. Rankenos: ergonomiškos, patogios ilgalaikiam darbui; pagamintos iš plastiko, aliuminio arba kompozitinių medžiagų; su neslystančia danga (pvz., guma arba SoftGrip tipo); pritaikytos skirtingo dydžio rankoms (pageidautina reguliuojamos). Saugumas: turi būti ašmenų fiksavimo (užrakinimo) mechanizmas saugiam transportavimui ir laikymui; mechanizmas turi veikti patikimai ir lengvai. Funkciniai reikalavimai: turi užtikrinti švarų pjūvį nepažeidžiant augalo; turi veikti sklandžiai, be strigimo; tinkami naudoti intensyviai lauko sąlygomis.</t>
    </r>
  </si>
  <si>
    <t>Sodo žirklės</t>
  </si>
  <si>
    <t>Daugiafunkcinės, skirtos įvairiems sodo ir ūkio darbams: virvių, tinklų, plastiko, pakuočių, augalų ir kitų medžiagų kirpimui. Konstrukcijos tipas: daugiafunkcinės žirklės (ne sekatorius); kompaktiškos, tinkamos universaliam naudojimui. Matmenys: ne mažiau kaip 21 cm. Ašmenys: pagaminti iš nerūdijančio grūdinto plieno; tiksliai šlifuoti, išlaikantys aštrumą intensyviai naudojant; pjauna per visą ašmenų ilgį (iki pat galiuko); vienas kraštas gali būti tiesus, kitas – dantytas; atsparūs korozijai. Funkcinės savybės: turi turėti integruotą vielos pjovimo funkciją; turi būti tinkamos pjauti virvę, tinklą, audinius; turi užtikrinti švarų ir tikslų pjūvį. Mechanizmas: be išorinių atvirų spyruoklių; leidžiama vidinė ar apsaugota mechaninė sistema arba visai be spyruoklės; konstrukcija turi būti patvari, nestrigti naudojimo metu. Rankenos: ergonomiškos, patogios naudoti ilgą laiką; pagamintos iš plastiko, kompozito ar metalo; su neslystančia danga (pvz., SoftGrip tipo); užtikrina gerą sukibimą ir kontrolę. Saugumas: turi būti užrakinimo mechanizmas (fiksatorius) saugiam laikymui; lengvai valdomas viena ranka.</t>
  </si>
  <si>
    <t>Šakų genėtuvas</t>
  </si>
  <si>
    <t>Teleskopinis, profesionalus, skirtas medžių ir krūmų šakų genėjimui, tinkamas naudoti komunaliniuose ir arboristiniuose darbuose. Konstrukcijos tipas: dviejų rankenų genėtuvas (lopper tipo); prasilenkiančių ašmenų (bypass) mechanizmas, skirtas gyvų šakų pjovimui. Pjovimo parametrai: maksimalus šakos skersmuo – ne mažesnis kaip 40 mm. Ašmenys: pagaminti iš grūdinto plieno; tiksliai nušlifuoti, užtikrinantys švarų pjūvį; su antitrintine (pvz. PTFE ar lygiaverte) danga sklandžiam pjovimui; atsparūs korozijai; ašmenų ilgis – ne mažesnis kaip 70 mm. Rankenos: teleskopinės (prailginamos); reguliuojamas ilgis – ne mažesnis kaip 65 cm ir ne didesnis kaip 95 cm; turi būti fiksavimo mechanizmas, leidžiantis saugiai užrakinti pasirinktą ilgį; pagamintos iš aliuminio, plieno arba lygiaverčių lengvų ir tvirtų medžiagų; su ergonomine, neslystančia danga (pvz. SoftGrip tipo).
Mechanizmas: konstrukcija turi užtikrinti padidintą pjovimo jėgą (svirties efektas); veikimas turi būti sklandus, be strigimo; leidžiama vidinė mechaninė sistema, didinanti pjovimo efektyvumą.
Funkciniai reikalavimai: turi užtikrinti švarų pjūvį nepažeidžiant augalo; tinkamas pjauti tiek žemai, tiek aukščiau esančias šakas; turi būti lengvas ir patogus ilgalaikiam naudojimui.
Svoris: ne didesnis kaip 1,5 kg.</t>
  </si>
  <si>
    <t>Gyvatvorių žirklės</t>
  </si>
  <si>
    <t>Profesionalios, skirtos gyvatvorių, krūmų ir dekoratyvinių augalų formavimui bei priežiūrai. Konstrukcijos tipas: dviejų rankenų žirklės (hedge trimmer tipo); su tiesiais, ilgais ašmenimis, skirtais lygiam paviršiaus kirpimui. Matmenys: bendras ilgis – ne didesnis kaip 60 cm. Ašmenys: pagaminti iš grūdinto plieno; ašmenų ilgis – ne mažesnis kaip 20 cm; ašmenys turi būti tiesūs, ilgi, skirti tolygiam gyvatvorės paviršiaus kirpimui; su antitrintine (pvz. PTFE arba lygiaverte) danga, mažinančia trintį; atsparūs korozijai; turi išlaikyti aštrumą intensyviai naudojant. Pjovimo savybės: tinkamos kirpti iki 10 mm storio šakeles; turi užtikrinti lygų, švarų pjūvį be „plėšymo“. Mechanizmas: be atvirų išorinių spyruoklių; leidžiama vidinė amortizacinė sistema (pvz. smūgio slopinimo buferiai); konstrukcija turi būti patvari, nestrigti naudojimo metu.
Rankenos: pagamintos iš plieno, aliuminio arba kompozitinių medžiagų; su ergonomine, neslystančia danga (pvz., SoftGrip tipo); turi būti patogios naudoti ilgą laiką; su smūgius slopinančiais elementais (pageidautina).
Funkciniai reikalavimai: turi būti tinkamos ilgiems, tiesiems gyvatvorės pjūviams; turi užtikrinti lengvą ir tikslų kirpimą; tinkamos intensyviam naudojimui lauko sąlygomis.
Svoris: ne didesnis kaip 1,0 kg.</t>
  </si>
  <si>
    <t>Kirviai</t>
  </si>
  <si>
    <t>Universalūs rankiniai ir mechanikų įrankiai</t>
  </si>
  <si>
    <t>Replės</t>
  </si>
  <si>
    <t>Kombinuotos replės, skirtos laikymo, lenkimo ir pjovimo operacijoms. Ilgis ne mažesnis kaip 160 mm (160 - 180 mm). Ergonomiškos rankenos su neslystančia danga (guma arba plastikas). Grūdintas plienas.</t>
  </si>
  <si>
    <t>Plaktukai</t>
  </si>
  <si>
    <t>Šaltkalvio plaktukas, 500 g. Ergonomiška rankena. Galvutė: grūdintas plienas. Tvirtinimas: patikimas (pleištas arba liejinė jungtis).</t>
  </si>
  <si>
    <t>Dildės grandinių galandinimui (apvalios)</t>
  </si>
  <si>
    <t>Skirtos grandininių pjūklų grandinių dantų galandinimui. Skersmuo 5,2 mm. Ilgis – ne mažesnis kaip 200 mm (200 × 5,2 mm  3/8" tipo arba lygiavertė). Medžiaga: aukštos kokybės grūdintas įrankinis plienas.
Darbinis paviršius: tolygiai frezuotas, užtikrinantis tikslų ir vienodą grandinės dantų galandinimą. Konstrukcija: vientisa, be rankenos, pritaikyta naudoti su grandinių galandinimo laikikliais arba rankiniu būdu. Dildė turi būti atspari dilimui ir deformacijai intensyvaus naudojimo metu.</t>
  </si>
  <si>
    <t>Dildė metalo apdirbimui</t>
  </si>
  <si>
    <t>Atsuktuvas plokščiasis SL</t>
  </si>
  <si>
    <t>Skirtas varžtų su tiesia įpjova veržimui ir atsukimui. Tipas – plokščiasis SL. Antgalio plotis apie 5,5–6,5 mm, geležtės ilgis apie 100 mm. Geležtė – grūdintas chromo-vanadžio plienas arba lygiavertė medžiaga, atspari deformacijai ir dilimui. Gali būti magnetinė geležtė. Rankena – ergonomiška, neslystanti, plastikinė, guminė arba dviejų komponentų. Antgalis turi būti tiksliai apdirbtas, užtikrinantis gerą sukibimą su varžtu. Atitiktis: DIN ISO 2380 arba lygiavertis standartas.</t>
  </si>
  <si>
    <t>Atsuktuvas kryžminis PH</t>
  </si>
  <si>
    <t>Skirtas varžtų su kryžmine PH įpjova veržimui ir atsukimui. Tipas – PH2. Geležtės ilgis apie 100 mm. Geležtė – grūdintas chromo-vanadžio plienas arba lygiavertė medžiaga, atspari deformacijai ir dilimui. Gali būti magnetinė geležtė. Rankena – ergonomiška, neslystanti, plastikinė, guminė arba dviejų komponentų. Antgalis turi būti tiksliai apdirbtas, užtikrinantis gerą sukibimą su varžtu. Atitiktis: DIN ISO 8764 arba lygiavertis standartas.</t>
  </si>
  <si>
    <t>Atsuktuvas kryžminis PZ</t>
  </si>
  <si>
    <t>Skirtas varžtų su kryžmine PZ įpjova veržimui ir atsukimui. Tipas – PZ2. Geležtės ilgis apie 100 mm. Geležtė – grūdintas chromo-vanadžio plienas arba lygiavertė medžiaga, atspari deformacijai ir dilimui. Gali būti magnetinė geležtė. Rankena – ergonomiška, neslystanti, plastikinė, guminė arba dviejų komponentų. Antgalis turi būti tiksliai apdirbtas, užtikrinantis gerą sukibimą su varžtu. Atitiktis: DIN ISO 8764 arba lygiavertis standartas.</t>
  </si>
  <si>
    <t>Grąžtų komplektas metalui</t>
  </si>
  <si>
    <t>Spiralinio tipo grąžtų komplektas, skirtas metalo gręžimui. Vertinamas bazinis variantas: ne mažiau kaip 25 vnt. komplekte, skersmenys nuo 1 mm iki 13 mm, dydžiai kas 0,5 mm arba lygiavertis komplektavimas. Medžiaga – HSS, HSS-R, HSS-G, HSS-Co arba lygiavertė. Kotas – cilindrinis arba HEX, tinkamas standartiniams gręžtuvams.</t>
  </si>
  <si>
    <t>kompl.</t>
  </si>
  <si>
    <t>Grąžtų komplektas medienai</t>
  </si>
  <si>
    <t>Spiralinio tipo grąžtų komplektas, skirtas medienos ir medienos gaminių gręžimui. Vertinamas bazinis variantas: ne mažiau kaip 8 vnt. komplekte, skersmenys nuo 3 mm iki 10 mm arba lygiavertis komplektavimas. Grąžtai su centravimo smaigaliu arba kita konstrukcija, užtikrinančia tikslų gręžimą medienoje. Kotas – cilindrinis arba HEX, tinkamas standartiniams gręžtuvams.</t>
  </si>
  <si>
    <t>Grąžtų komplektas betonui / mūrui</t>
  </si>
  <si>
    <t>Grąžtų komplektas, skirtas betono, mūro, plytų, akmens ar panašių mineralinių medžiagų gręžimui. Vertinamas bazinis variantas: ne mažiau kaip 5 vnt. komplekte, skersmenys 4, 5, 6, 8 ir 10 mm arba lygiavertis komplektavimas. Darbinė dalis – su kietmetalio / volframo karbido plokštele arba lygiaverte medžiaga. Kotas – cilindrinis arba HEX, tinkamas standartiniams gręžtuvams.</t>
  </si>
  <si>
    <t>SDS-plus grąžtų komplektas betonui / mūrui</t>
  </si>
  <si>
    <t>Grąžtų komplektas, skirtas betono, mūro, plytų, akmens ar panašių mineralinių medžiagų gręžimui perforatoriumi. Vertinamas bazinis variantas: ne mažiau kaip 5 vnt. komplekte, skersmenys apie 5–10 mm arba lygiavertis komplektavimas. Kotas – SDS-plus. Darbinė dalis – su kietmetalio / volframo karbido plokštele arba lygiaverte medžiaga.</t>
  </si>
  <si>
    <t>Rankinis pjūklas medienai</t>
  </si>
  <si>
    <t>Universalus rankinis pjūklas, skirtas medienos, medienos ruošinių, lentų, tašų ar panašių medienos gaminių pjovimui. Vertinamas bazinis variantas – geležtės ilgis 450 mm, dantų skaičius 7–9 TPI. Geležtė – grūdintas plienas, spyruoklinis plienas arba lygiavertė medžiaga. Dantys – kietinti / grūdinti arba kitaip sustiprinti, atsparūs dilimui, tinkami universaliam medienos pjovimui. Rankena – ergonomiška, tvirtai pritvirtinta, patogi saugiam darbui.</t>
  </si>
  <si>
    <t>Kombinuotų raktų komplektas</t>
  </si>
  <si>
    <t>Kombinuotų metrinių raktų komplektas, skirtas varžtų ir veržlių atsukimui ir priveržimui. Vertinamas bazinis variantas – ne mažiau kaip 12 vnt. rinkinyje, dydžiai apie 6–22 mm arba platesnis intervalas. Kiekvienas raktas turi turėti atvirą ir kilpinį galą. Medžiaga – chromo-vanadžio plienas Cr-V arba lygiavertė. Paviršius – chromuotas, poliruotas, fosfatuotas arba kitaip apsaugotas nuo korozijos. Rinkinys turi būti pateikiamas laikiklyje, dėkle arba kitoje patogioje saugojimo pakuotėje. Atitiktis: DIN 3113 arba lygiavertis standartas.</t>
  </si>
  <si>
    <t>24 mm, kombinuotas metrinis raktas, atviras ir kilpinis galas, Cr-V arba lygiavertis plienas, apsauga nuo korozijos, DIN 3113 arba lygiavertis standartas</t>
  </si>
  <si>
    <t>27 mm, kombinuotas metrinis raktas, atviras ir kilpinis galas, Cr-V arba lygiavertis plienas, apsauga nuo korozijos, DIN 3113 arba lygiavertis standartas</t>
  </si>
  <si>
    <t>30 mm, kombinuotas metrinis raktas, atviras ir kilpinis galas, Cr-V arba lygiavertis plienas, apsauga nuo korozijos, DIN 3113 arba lygiavertis standartas</t>
  </si>
  <si>
    <t>Guolių ir detalių nuėmėjas, 2 žnyplių</t>
  </si>
  <si>
    <t>Mechaninis reguliuojamas nuėmėjas, skirtas guolių, krumpliaračių, skriemulių ir kitų detalių nuėmimui. Vertinamas bazinis variantas – 2 žnyplių, maksimalus užgriebimo plotis ne mažesnis kaip 200 mm. Žnyplės ir korpusas – grūdintas plienas arba lygiavertė medžiaga, atspari deformacijai ir didelėms apkrovoms. Sriegio mechanizmas – tvirtas, užtikrinantis sklandų ir saugų nuėmimą. Konstrukcija turi užtikrinti patikimą sukibimą su detale ir neslysti naudojimo metu.</t>
  </si>
  <si>
    <t>Mechaninis reguliuojamas nuėmėjas, skirtas guolių, krumpliaračių, skriemulių ir kitų detalių nuėmimui. Vertinamas bazinis variantas – 3 žnyplių, maksimalus užgriebimo plotis ne mažesnis kaip 200 mm. Žnyplės ir korpusas – grūdintas plienas arba lygiavertė medžiaga, atspari deformacijai ir didelėms apkrovoms. Sriegio mechanizmas – tvirtas, užtikrinantis sklandų ir saugų nuėmimą. Konstrukcija turi užtikrinti patikimą sukibimą su detale ir neslysti naudojimo metu.</t>
  </si>
  <si>
    <t>Metalo kirstukas su rankos apsauga</t>
  </si>
  <si>
    <t>Metalo kirstukas su rankos apsauga, skirtas metalo kirtimui, ardymui ir šaltkalvystės darbams. Vertinamas bazinis variantas – ilgis apie 250 mm, darbinės dalies plotis apie 20–25 mm. Medžiaga – grūdintas anglinis, instrumentinis, chromo-vanadžio plienas arba lygiavertė. Apsauga turi sumažinti smūgio į ranką riziką.</t>
  </si>
  <si>
    <t>Rankinis metalo pjūklas su rėmu</t>
  </si>
  <si>
    <t>Rankinis metalo pjūklas, skirtas metalo, plastiko, vamzdžių, profilių ir kitų kietų medžiagų pjovimui. Vertinamas bazinis variantas – pjūklas su tvirtu metaliniu arba sustiprintu rėmu, pritaikytas standartinei 300 mm ilgio keičiamai geležtei. Komplekte turi būti ne mažiau kaip 1 vnt. metalo pjovimui tinkama geležtė, 24 TPI arba lygiavertė. Rėmas turi būti atsparus deformacijai. Įtempimo mechanizmas – reguliuojamas, užtikrinantis tvirtą geležtės įtempimą ir stabilų pjovimą. Rankena – ergonomiška, neslystanti, patogi saugiam darbui. Konstrukcija turi užtikrinti tikslų pjovimą ir neleisti geležtei laisvėti naudojimo metu.</t>
  </si>
  <si>
    <t>Geležtė rankiniam metalo pjūklui</t>
  </si>
  <si>
    <t>Keičiama geležtė rankiniam metalo pjūklui, skirta metalo, plastiko, vamzdžių, profilių ir kitų kietų medžiagų pjovimui. Vertinamas bazinis variantas – ilgis 300 mm, dantų skaičius 24 TPI arba lygiavertis. Geležtė turi būti tinkama standartiniams rankiniams metalo pjūklams.</t>
  </si>
  <si>
    <t>Montiruotė / laužtuvas, trumpas</t>
  </si>
  <si>
    <t>Montiruotė / laužtuvas, skirtas detalių atskyrimui, ardymo, išmontavimo ir panašiems remonto darbams. Vertinamas bazinis variantas – ilgis apie 300–400 mm. Konstrukcija – vientisa, monolitinė. Medžiaga – grūdintas plienas arba lygiavertė medžiaga, atspari deformacijai ir lūžiams. Darbiniai galai – suformuoti darbui, lenkti, plokšti arba lygiavertės konstrukcijos. Paviršius – apsaugotas nuo korozijos.</t>
  </si>
  <si>
    <t>Montiruotė / laužtuvas, ilgas</t>
  </si>
  <si>
    <t>Montiruotė / laužtuvas, skirtas detalių atskyrimui, kėlimo, ardymo, išmontavimo ir panašiems darbams, kai reikalinga didesnė svirties jėga. Vertinamas bazinis variantas – ilgis apie 600 mm. Konstrukcija – vientisa, monolitinė. Medžiaga – grūdintas plienas arba lygiavertė medžiaga, atspari deformacijai ir lūžiams. Darbiniai galai – suformuoti darbui, lenkti, plokšti arba lygiavertės konstrukcijos. Paviršius – apsaugotas nuo korozijos.</t>
  </si>
  <si>
    <t>Reguliuojamos alyvos filtrų nuėmimo replės</t>
  </si>
  <si>
    <t>Reguliuojamos alyvos filtrų nuėmimo replės, skirtos alyvos, kuro ir kitų panašaus tipo filtrų atsukimui bei nuėmimui. Vertinamas bazinis variantas – tinkamos filtrams, kurių skersmuo ne siauresniame kaip 60–120 mm intervale. Konstrukcija turi užtikrinti patikimą sukibimą su filtru ir neleisti slysti naudojimo metu. Rankenos – neslystančios, patogios saugiam darbui.</t>
  </si>
  <si>
    <t>Slankmatis mechaninis 0–150 mm</t>
  </si>
  <si>
    <t>Mechaninis / nonijinis slankmatis, skirtas išorinių, vidinių matmenų ir gylio matavimui. Vertinamas bazinis variantas – matavimo diapazonas 0–150 mm. Padalos vertė / nuskaitymo tikslumas – 0,02 mm arba geresnis. Medžiaga – nerūdijantis plienas arba lygiavertė korozijai atspari medžiaga. Skalė turi būti aiškiai įskaitoma, graviruota, lazeriu pažymėta arba kitaip patvariai pažymėta. Slankiojanti dalis turi judėti sklandžiai, be pastebimo laisvumo. Turi būti gylio matavimo strypas ir fiksavimo varžtas matavimo rezultatui užfiksuoti.</t>
  </si>
  <si>
    <t>Matavimo ruletė 5 m</t>
  </si>
  <si>
    <t>Matavimo ruletė, skirta ilgio ir atstumų matavimui. Vertinamas bazinis variantas – ruletės ilgis 5 m. Juosta – metalinė, su aiškiai įskaitoma metrine matavimo skale, mm ir cm. Juostos plotis – ne mažesnis kaip 16 mm. Turi būti juostos fiksavimo mechanizmas, užtikrinantis patikimą juostos fiksavimą matavimo metu. Grąžinimo mechanizmas – spyruoklinis, sklandžiai susukantis juostą į korpusą. Korpusas – atsparus smūgiams, plastikinis, gumuotas arba su lygiaverte apsaugine danga. Kabliukas – metalinis, tinkamas užkabinti už matuojamo paviršiaus.</t>
  </si>
  <si>
    <t>Sriegiklių ir sriegpjovių komplektas M3–M12</t>
  </si>
  <si>
    <t>Sriegiklių ir sriegpjovių komplektas, skirtas vidinių ir išorinių metrinių sriegių pjovimui bei atnaujinimui. Vertinamas bazinis variantas – komplektas metriniams sriegiams M3, M4, M5, M6, M8, M10 ir M12. Komplekte turi būti ne mažiau kaip po 1 sriegiklį ir po 1 sriegpjovę kiekvienam nurodytam dydžiui, sriegiklių laikiklis, sriegpjovių laikiklis ir kiti darbui reikalingi priedai. Medžiaga – HSS, grūdintas legiruotas plienas arba lygiavertė medžiaga, atspari dilimui. Komplektas turi būti pateikiamas dėkle.</t>
  </si>
  <si>
    <t>Rankinis kniediklis</t>
  </si>
  <si>
    <t>Rankinis kniediklis, skirtas aklųjų kniedžių tvirtinimui. Vertinamas bazinis variantas – tinkamas 2,4 mm, 3,2 mm, 4,0 mm ir 4,8 mm skersmens kniedėms. Komplekte turi būti keičiami antgaliai nurodytiems kniedžių skersmenims. Konstrukcija – metalinė, tvirta, atspari mechaninėms apkrovoms.</t>
  </si>
  <si>
    <t>Aklųjų kniedžių rinkinys</t>
  </si>
  <si>
    <t>Aklųjų kniedžių asortimentas/ rinkinys, skirtas naudoti su rankiniu kniedikliu. Vertinamas bazinis variantas – ne mažiau kaip 100 vnt. aklųjų kniedžių rinkinyje, skersmenų diapazonas 2,4–4,8 mm. Kniedės – aliumininės su plieniniu kaiščiu arba lygiavertės, tinkamos metalo, plastiko ir kitų medžiagų sujungimo darbams.</t>
  </si>
  <si>
    <t>Elektrikų įrankiai ir matavimo priemonės</t>
  </si>
  <si>
    <t>Įstrižo kirpimo, skirtos laidų, kabelių ir vielos kirpimui. Medžiaga: grūdintas aukštos kokybės plienas, atsparus dilimui ir deformacijai. Pjovimo briaunos: grūdintos, tinkamos minkštai, vidutinio kietumo ir kietai vielai. Ilgis: ne mažesnis kaip 120 mm. Rankenos: ergonomiškos, neslystančios, su izoliuota danga. Izoliacija: tinkama darbui iki 1000 V. Atitiktis: IEC 60900 arba lygiaverčiai saugos standartai.</t>
  </si>
  <si>
    <t>Įtampos indikatorius</t>
  </si>
  <si>
    <t>Skirtas kintamosios įtampos nustatymui ir elektros lizdų bei laidų patikrai. Darbinis diapazonas: ne mažesnis kaip 50–1000 V AC. Saugos kategorija: CAT III arba CAT IV (pagal IEC standartus). Indikacija: šviesos ir (arba) garsinė. Tipas: bekontaktis. Korpusas: izoliuotas, atsparus smūgiams. Maitinimas: baterijos. Konstrukcija turi užtikrinti patikimą ir saugų naudojimą.</t>
  </si>
  <si>
    <t>Matavimo replės (srovės žnyplės)</t>
  </si>
  <si>
    <t>Atsuktuvas – indikatorius</t>
  </si>
  <si>
    <t>Skirtas įtampos patikrai elektros grandinėse. Darbinė įtampa: ne mažesnė kaip 250 V AC. Tipas: plokščias atsuktuvas su įtampos indikacija. Indikacija: šviesos (lemputė arba LED). Geležtė: metalinė, tinkama standartiniams varžtams. Rankena: izoliuota, skaidri arba su indikacijos langeliu.</t>
  </si>
  <si>
    <t>Izoliuotų atsuktuvų komplektas, skirtas elektros darbams. Komplektą turi sudaryti ne mažiau kaip 6 vnt. izoliuotų atsuktuvų, skirtų darbui iki 1000 V. Komplekte turi būti skirtingų tipų ir dydžių atsuktuvai, įskaitant plokščiuosius SL ir kryžminius PH ir / arba PZ tipo atsuktuvus. Atsuktuvai turi būti su izoliuotomis, ergonomiškomis rankenomis, tinkami profesionaliam naudojimui. Turi atitikti VDE / IEC 60900 arba lygiaverčius saugos reikalavimus.</t>
  </si>
  <si>
    <t>Multimetras</t>
  </si>
  <si>
    <t>Elektrikų įrankių komplektas, skirtas darbui su elektros įranga. Komplektą turi sudaryti ne mažiau kaip 5 vnt. izoliuotų įrankių, tinkamų darbui iki 1000 V: ne mažiau kaip 3 izoliuoti atsuktuvai ir ne mažiau kaip 2 replės / žnyplės. Įrankiai turi atitikti IEC 60900 arba lygiaverčius saugos reikalavimus. Komplektas turi būti pateiktas dėkle, laikiklyje arba gamintojo pakuotėje, tinkamoje saugojimui ir transportavimui.</t>
  </si>
  <si>
    <t>Bendra palyginamoji pasiūlymo kaina Eur be PVM</t>
  </si>
  <si>
    <t>Nuolaida, %</t>
  </si>
  <si>
    <t>Bendra palyginamoji pasiūlymo kaina po nuolaidos Eur be PVM</t>
  </si>
  <si>
    <t>PVM (pildoma, jei taikoma)</t>
  </si>
  <si>
    <t>*</t>
  </si>
  <si>
    <t>„Siūlomos prekės identifikavimo duomenys“ tiekėjas nurodo pakankamus duomenis siūlomai prekei identifikuoti ir jos viešai skelbiamai kainai patikrinti. Tai gali būti prekės pavadinimas, gamintojas, modelis, prekės kodas, SKU, katalogo numeris, el. parduotuvės nuoroda ar kiti lygiaverčiai duomenys. Nereikalaujama pateikti visų išvardytų duomenų, jeigu pateikta informacija yra pakankama prekei identifikuoti.</t>
  </si>
  <si>
    <t>**</t>
  </si>
  <si>
    <t>Pasiūlymo palyginimui naudojama viešai skelbiama vieneto kaina turi būti objektyviai patikrinama pagal Tiekėjo viešai skelbiamą asortimentą, katalogą, kainoraštį, elektroninę parduotuvę, prekybos vietoje skelbiamą kainą ar kitą viešai prieinamą kainos šaltinį. Ši kaina naudojama tik pasiūlymų palyginimo tikslais ir nelaikoma fiksuotu Sutarties vykdymo įkainiu. Pirkėjas turi teisę, kilus abejonių dėl pasiūlyme nurodytos kainos pagrįstumo ar patikrinamumo, prašyti Tiekėjo pateikti kainą pagrindžiančius duomenis.</t>
  </si>
  <si>
    <t>Skaldymo kirvis, skirtas medienos skaldymui ir malkų ruošimui. Konstrukcija turi būti tinkama intensyviam naudojimui. Ašmenys pagaminti iš grūdinto plieno. Galvos svoris – apie 1,5–2,0 kg, bendras ilgis – ne mažesnis kaip 600 mm. Ašmenys turi būti sujungti su kotu vientisa arba sustiprinta konstrukcija, užtikrinančia saugų naudojimą. Kotas – ergonomiškas, atsparus smūgiams ir slydimui.</t>
  </si>
  <si>
    <t>Reguliuojamas veržliaraktis</t>
  </si>
  <si>
    <t>Reguliuojamas veržliaraktis, skirtas veržlių ir varžtų veržimui / atsukimui. Vertinamas bazinis variantas – ilgis ne mažesnis kaip 200 mm, žiočių plotis – ne mažesnis kaip 30 mm. Medžiaga – Cr-V arba lygiavertis plienas. Mechanizmas turi užtikrinti sklandų reguliavimą ir patikimą sukibimą. Paviršius turi būti apsaugotas nuo korozijos.</t>
  </si>
  <si>
    <t>Skirta metalo, suvirinimo siūlių, briaunų ir kitų paviršių apdirbimui. Plokščia, su rankena, 200 mm, vidutinio grūdėtumo. Medžiaga: grūdintas įrankinis arba anglinis plienas. Grūdėtumas: vidutinis.</t>
  </si>
  <si>
    <t>Galvučių ir sukimo įrankių komplektas, 1/4 colio</t>
  </si>
  <si>
    <t>Galvučių ir sukimo įrankių komplektas, ne mažiau kaip 46 dalys, 1/4 colio. Komplekte turi būti 1/4 colio terkšlė, galvutės ir sukimo antgaliai. Rinkinys turi būti pateikiamas dėkle arba kitoje gamintojo pakuotėje, tinkamoje įrankiams laikyti ir transportuoti.</t>
  </si>
  <si>
    <t>Raktas kombinuotas 24 mm</t>
  </si>
  <si>
    <t>Raktas kombinuotas 27 mm</t>
  </si>
  <si>
    <t>Raktas kombinuotas 30 mm</t>
  </si>
  <si>
    <t>Guolių ir detalių nuėmėjas, 3 žnyplių</t>
  </si>
  <si>
    <t>Elektrikų įstrižo kirpimo replės</t>
  </si>
  <si>
    <t>Skirtos elektros srovės ir kitų elektrinių parametrų matavimui. Tipas: skaitmeninės srovės matavimo replės (žnyplės). Srovės matavimas: kintamoji srovė (AC), ne mažesnis kaip 0–400 A (arba lygiavertis). Įtampos matavimas: ne mažesnis kaip 0–600 V. Varžos matavimas: ne mažesnis kaip 0–40 kΩ (arba platesnis diapazonas). Saugos kategorija: CAT III 600 V arba lygiavertė. Ekranas: skaitmeninis, aiškiai įskaitomas. Korpusas: atsparus smūgiams, su apsaugine (pvz., gumuota) danga. Papildomos funkcijos: gali turėti duomenų fiksavimo (HOLD) funkciją ir automatinį išsijungimą. Maitinimas: baterijos. Atitiktis: IEC 61010 arba lygiaverčiai saugos standartai.</t>
  </si>
  <si>
    <t>Izoliuotų atsuktuvų elektrikams komplektas</t>
  </si>
  <si>
    <t>Skirtas elektros parametrų matavimui. Tipas: skaitmeninis. Matavimai: įtampa (AC/DC), srovė (AC/DC), varža. Įtampos matavimas: ne mažesnis kaip 0–600 V. Srovės matavimas: ne mažesnis kaip 0–10 A (arba lygiavertis). Varžos matavimas: ne mažesnis kaip 0–40 kΩ (arba platesnis diapazonas). Ekranas: skaitmeninis, aiškiai įskaitomas. Saugos kategorija: CAT III 600 V arba lygiavertė. Papildomos funkcijos: gali turėti automatinį diapazonų parinkimą (auto-range) ir duomenų fiksavimo (HOLD) funkciją. Maitinimas: baterijos. Konstrukcija turi užtikrinti saugų ir patikimą naudojimą. Atitiktis: IEC 61010 arba lygiaverčiai saugos standartai.</t>
  </si>
  <si>
    <t>Elektrikų VDE įrankių komplektas</t>
  </si>
  <si>
    <t>Bendra palyginamoji pasiūlymo kaina po nuolaidos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</si>
</sst>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ont>
    <font>
      <sz val="9"/>
      <color theme="1"/>
      <name val="Times New Roman"/>
      <family val="1"/>
    </font>
    <font>
      <b/>
      <sz val="9"/>
      <color theme="1"/>
      <name val="Times New Roman"/>
      <family val="1"/>
    </font>
    <font>
      <sz val="9"/>
      <name val="Times New Roman"/>
      <family val="1"/>
    </font>
    <font>
      <sz val="9"/>
      <name val="Times New Roman"/>
      <family val="1"/>
    </font>
    <font>
      <b/>
      <sz val="9"/>
      <color theme="1"/>
      <name val="Times New Roman"/>
      <family val="1"/>
    </font>
    <font>
      <b/>
      <sz val="9"/>
      <name val="Times New Roman"/>
      <family val="1"/>
    </font>
    <font>
      <i/>
      <sz val="9"/>
      <color theme="1"/>
      <name val="Times New Roman"/>
      <family val="1"/>
    </font>
    <font>
      <i/>
      <sz val="9"/>
      <name val="Times New Roman"/>
      <family val="1"/>
    </font>
    <font>
      <sz val="9"/>
      <color rgb="FF000000"/>
      <name val="Times New Roman"/>
      <family val="1"/>
    </font>
    <font>
      <sz val="9"/>
      <color theme="1"/>
      <name val="Times New Roman"/>
      <family val="1"/>
    </font>
    <font>
      <sz val="9"/>
      <name val="Times New Roman"/>
      <family val="1"/>
    </font>
  </fonts>
  <fills count="7">
    <fill>
      <patternFill patternType="none"/>
    </fill>
    <fill>
      <patternFill patternType="gray125"/>
    </fill>
    <fill>
      <patternFill patternType="solid">
        <fgColor theme="4" tint="0.79985961485641044"/>
        <bgColor indexed="65"/>
      </patternFill>
    </fill>
    <fill>
      <patternFill patternType="solid">
        <fgColor theme="5" tint="0.79985961485641044"/>
        <bgColor indexed="65"/>
      </patternFill>
    </fill>
    <fill>
      <patternFill patternType="solid">
        <fgColor theme="9" tint="0.79985961485641044"/>
        <bgColor indexed="65"/>
      </patternFill>
    </fill>
    <fill>
      <patternFill patternType="solid">
        <fgColor theme="7" tint="0.79985961485641044"/>
        <bgColor indexed="65"/>
      </patternFill>
    </fill>
    <fill>
      <patternFill patternType="solid">
        <fgColor theme="4" tint="0.79992065187536243"/>
        <bgColor indexed="65"/>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Alignment="1">
      <alignment horizontal="left" vertical="top"/>
    </xf>
    <xf numFmtId="0" fontId="1" fillId="0" borderId="1" xfId="0" applyFont="1" applyBorder="1" applyAlignment="1">
      <alignment horizontal="left" vertical="top"/>
    </xf>
    <xf numFmtId="0" fontId="2"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xf>
    <xf numFmtId="0" fontId="2" fillId="4" borderId="1" xfId="0" applyFont="1" applyFill="1" applyBorder="1" applyAlignment="1">
      <alignment horizontal="center" vertical="top"/>
    </xf>
    <xf numFmtId="0" fontId="3" fillId="0" borderId="0" xfId="0" applyFont="1" applyAlignment="1">
      <alignment vertical="top" wrapText="1"/>
    </xf>
    <xf numFmtId="0" fontId="5" fillId="6" borderId="1" xfId="0" applyFont="1" applyFill="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right" vertical="top"/>
    </xf>
    <xf numFmtId="0" fontId="6" fillId="0" borderId="0" xfId="0" applyFont="1" applyAlignment="1">
      <alignment horizontal="righ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2" fontId="1" fillId="0" borderId="1" xfId="0" applyNumberFormat="1" applyFont="1" applyBorder="1" applyAlignment="1">
      <alignment horizontal="left" vertical="top"/>
    </xf>
    <xf numFmtId="0" fontId="11" fillId="0" borderId="1" xfId="0" applyFont="1" applyBorder="1" applyAlignment="1">
      <alignment horizontal="left" vertical="top" wrapText="1"/>
    </xf>
    <xf numFmtId="0" fontId="10" fillId="0" borderId="1" xfId="0" applyFont="1" applyBorder="1" applyAlignment="1">
      <alignment horizontal="left" vertical="top"/>
    </xf>
    <xf numFmtId="0" fontId="10" fillId="0" borderId="1" xfId="0" applyFont="1" applyBorder="1" applyAlignment="1">
      <alignment horizontal="left" vertical="top" wrapText="1"/>
    </xf>
    <xf numFmtId="0" fontId="6" fillId="0" borderId="2" xfId="0" applyFont="1" applyBorder="1" applyAlignment="1">
      <alignment horizontal="right" vertical="top" wrapText="1"/>
    </xf>
    <xf numFmtId="0" fontId="6" fillId="0" borderId="3" xfId="0" applyFont="1" applyBorder="1" applyAlignment="1">
      <alignment horizontal="right" vertical="top" wrapText="1"/>
    </xf>
    <xf numFmtId="2" fontId="6" fillId="0" borderId="4" xfId="0" applyNumberFormat="1" applyFont="1" applyBorder="1" applyAlignment="1">
      <alignment horizontal="right" vertical="top" wrapText="1"/>
    </xf>
    <xf numFmtId="0" fontId="2" fillId="3" borderId="1" xfId="0" applyFont="1" applyFill="1" applyBorder="1" applyAlignment="1">
      <alignment horizontal="left" vertical="top" textRotation="90"/>
    </xf>
    <xf numFmtId="0" fontId="2" fillId="4" borderId="1" xfId="0" applyFont="1" applyFill="1" applyBorder="1" applyAlignment="1">
      <alignment horizontal="center" vertical="top" textRotation="90"/>
    </xf>
    <xf numFmtId="0" fontId="2" fillId="5" borderId="1" xfId="0" applyFont="1" applyFill="1" applyBorder="1" applyAlignment="1">
      <alignment horizontal="left" vertical="top" textRotation="90"/>
    </xf>
    <xf numFmtId="0" fontId="6" fillId="0" borderId="1" xfId="0" applyFont="1" applyBorder="1" applyAlignment="1">
      <alignment horizontal="right" vertical="top" wrapText="1"/>
    </xf>
    <xf numFmtId="2" fontId="6" fillId="0" borderId="1" xfId="0" applyNumberFormat="1" applyFont="1" applyBorder="1" applyAlignment="1">
      <alignment horizontal="right" vertical="top" wrapText="1"/>
    </xf>
  </cellXfs>
  <cellStyles count="1">
    <cellStyle name="Įprastas" xfId="0" builtinId="0"/>
  </cellStyles>
  <dxfs count="0"/>
  <tableStyles count="0" defaultTableStyle="TableStyleMedium2" defaultPivotStyle="PivotStyleLight16"/>
  <colors>
    <indexedColors>
      <rgbColor rgb="FF000000"/>
      <rgbColor rgb="FFFBE5D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prstDash val="solid"/>
        </a:ln>
        <a:ln w="12700">
          <a:prstDash val="solid"/>
        </a:ln>
        <a:ln w="1905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0"/>
  <sheetViews>
    <sheetView tabSelected="1" topLeftCell="A51" workbookViewId="0">
      <selection activeCell="A53" sqref="A53:H53"/>
    </sheetView>
  </sheetViews>
  <sheetFormatPr defaultColWidth="8.88671875" defaultRowHeight="12" x14ac:dyDescent="0.25"/>
  <cols>
    <col min="1" max="1" width="2.88671875" style="1" customWidth="1"/>
    <col min="2" max="2" width="3.44140625" style="1" customWidth="1"/>
    <col min="3" max="3" width="13.44140625" style="2" customWidth="1"/>
    <col min="4" max="4" width="53.21875" style="2" customWidth="1"/>
    <col min="5" max="5" width="8.33203125" style="1" customWidth="1"/>
    <col min="6" max="6" width="10" style="2" customWidth="1"/>
    <col min="7" max="7" width="20.21875" style="2" customWidth="1"/>
    <col min="8" max="8" width="31.77734375" style="2" customWidth="1"/>
    <col min="9" max="9" width="17.33203125" style="2" customWidth="1"/>
    <col min="10" max="10" width="22.109375" style="1" customWidth="1"/>
    <col min="11" max="16384" width="8.88671875" style="1"/>
  </cols>
  <sheetData>
    <row r="1" spans="1:9" s="12" customFormat="1" ht="22.8" x14ac:dyDescent="0.3">
      <c r="A1" s="5"/>
      <c r="B1" s="4" t="s">
        <v>0</v>
      </c>
      <c r="C1" s="4" t="s">
        <v>1</v>
      </c>
      <c r="D1" s="4" t="s">
        <v>2</v>
      </c>
      <c r="E1" s="4" t="s">
        <v>3</v>
      </c>
      <c r="F1" s="4" t="s">
        <v>4</v>
      </c>
      <c r="G1" s="11" t="s">
        <v>5</v>
      </c>
      <c r="H1" s="11" t="s">
        <v>6</v>
      </c>
      <c r="I1" s="11" t="s">
        <v>7</v>
      </c>
    </row>
    <row r="2" spans="1:9" ht="84" x14ac:dyDescent="0.25">
      <c r="A2" s="25" t="s">
        <v>8</v>
      </c>
      <c r="B2" s="3">
        <v>1</v>
      </c>
      <c r="C2" s="5" t="s">
        <v>9</v>
      </c>
      <c r="D2" s="7" t="s">
        <v>10</v>
      </c>
      <c r="E2" s="3" t="s">
        <v>11</v>
      </c>
      <c r="F2" s="3">
        <v>55</v>
      </c>
      <c r="G2" s="3"/>
      <c r="H2" s="18"/>
      <c r="I2" s="18">
        <f>$F2*H2</f>
        <v>0</v>
      </c>
    </row>
    <row r="3" spans="1:9" ht="36" x14ac:dyDescent="0.25">
      <c r="A3" s="25"/>
      <c r="B3" s="3">
        <v>2</v>
      </c>
      <c r="C3" s="5" t="s">
        <v>12</v>
      </c>
      <c r="D3" s="5" t="s">
        <v>13</v>
      </c>
      <c r="E3" s="3" t="s">
        <v>11</v>
      </c>
      <c r="F3" s="3">
        <v>80</v>
      </c>
      <c r="G3" s="3"/>
      <c r="H3" s="18"/>
      <c r="I3" s="18">
        <f t="shared" ref="I3:I52" si="0">$F3*H3</f>
        <v>0</v>
      </c>
    </row>
    <row r="4" spans="1:9" ht="48" x14ac:dyDescent="0.25">
      <c r="A4" s="25"/>
      <c r="B4" s="3">
        <v>3</v>
      </c>
      <c r="C4" s="5" t="s">
        <v>14</v>
      </c>
      <c r="D4" s="5" t="s">
        <v>15</v>
      </c>
      <c r="E4" s="3" t="s">
        <v>11</v>
      </c>
      <c r="F4" s="3">
        <v>20</v>
      </c>
      <c r="G4" s="3"/>
      <c r="H4" s="18"/>
      <c r="I4" s="18">
        <f t="shared" si="0"/>
        <v>0</v>
      </c>
    </row>
    <row r="5" spans="1:9" ht="72" x14ac:dyDescent="0.25">
      <c r="A5" s="25"/>
      <c r="B5" s="3">
        <v>4</v>
      </c>
      <c r="C5" s="5" t="s">
        <v>16</v>
      </c>
      <c r="D5" s="6" t="s">
        <v>17</v>
      </c>
      <c r="E5" s="3" t="s">
        <v>11</v>
      </c>
      <c r="F5" s="3">
        <v>30</v>
      </c>
      <c r="G5" s="3"/>
      <c r="H5" s="18"/>
      <c r="I5" s="18">
        <f t="shared" si="0"/>
        <v>0</v>
      </c>
    </row>
    <row r="6" spans="1:9" ht="72" x14ac:dyDescent="0.25">
      <c r="A6" s="25"/>
      <c r="B6" s="3">
        <v>5</v>
      </c>
      <c r="C6" s="5" t="s">
        <v>18</v>
      </c>
      <c r="D6" s="6" t="s">
        <v>19</v>
      </c>
      <c r="E6" s="8" t="s">
        <v>11</v>
      </c>
      <c r="F6" s="8">
        <v>30</v>
      </c>
      <c r="G6" s="3"/>
      <c r="H6" s="18"/>
      <c r="I6" s="18">
        <f t="shared" si="0"/>
        <v>0</v>
      </c>
    </row>
    <row r="7" spans="1:9" ht="84" customHeight="1" x14ac:dyDescent="0.25">
      <c r="A7" s="25"/>
      <c r="B7" s="3">
        <v>6</v>
      </c>
      <c r="C7" s="5" t="s">
        <v>20</v>
      </c>
      <c r="D7" s="5" t="s">
        <v>21</v>
      </c>
      <c r="E7" s="3" t="s">
        <v>11</v>
      </c>
      <c r="F7" s="3">
        <v>30</v>
      </c>
      <c r="G7" s="3"/>
      <c r="H7" s="18"/>
      <c r="I7" s="18">
        <f t="shared" si="0"/>
        <v>0</v>
      </c>
    </row>
    <row r="8" spans="1:9" ht="24.9" customHeight="1" x14ac:dyDescent="0.25">
      <c r="A8" s="25"/>
      <c r="B8" s="3">
        <v>7</v>
      </c>
      <c r="C8" s="5" t="s">
        <v>22</v>
      </c>
      <c r="D8" s="5" t="s">
        <v>23</v>
      </c>
      <c r="E8" s="3" t="s">
        <v>11</v>
      </c>
      <c r="F8" s="3">
        <v>40</v>
      </c>
      <c r="G8" s="3"/>
      <c r="H8" s="18"/>
      <c r="I8" s="18">
        <f t="shared" si="0"/>
        <v>0</v>
      </c>
    </row>
    <row r="9" spans="1:9" ht="36" x14ac:dyDescent="0.25">
      <c r="A9" s="25"/>
      <c r="B9" s="3">
        <v>8</v>
      </c>
      <c r="C9" s="5" t="s">
        <v>24</v>
      </c>
      <c r="D9" s="5" t="s">
        <v>25</v>
      </c>
      <c r="E9" s="3" t="s">
        <v>11</v>
      </c>
      <c r="F9" s="3">
        <v>50</v>
      </c>
      <c r="G9" s="3"/>
      <c r="H9" s="18"/>
      <c r="I9" s="18">
        <f t="shared" si="0"/>
        <v>0</v>
      </c>
    </row>
    <row r="10" spans="1:9" ht="172.2" customHeight="1" x14ac:dyDescent="0.25">
      <c r="A10" s="25"/>
      <c r="B10" s="3">
        <v>9</v>
      </c>
      <c r="C10" s="5" t="s">
        <v>26</v>
      </c>
      <c r="D10" s="5" t="s">
        <v>27</v>
      </c>
      <c r="E10" s="3" t="s">
        <v>11</v>
      </c>
      <c r="F10" s="3">
        <v>20</v>
      </c>
      <c r="G10" s="3"/>
      <c r="H10" s="18"/>
      <c r="I10" s="18">
        <f t="shared" si="0"/>
        <v>0</v>
      </c>
    </row>
    <row r="11" spans="1:9" ht="180" x14ac:dyDescent="0.25">
      <c r="A11" s="25"/>
      <c r="B11" s="3">
        <v>10</v>
      </c>
      <c r="C11" s="5" t="s">
        <v>28</v>
      </c>
      <c r="D11" s="6" t="s">
        <v>29</v>
      </c>
      <c r="E11" s="3" t="s">
        <v>11</v>
      </c>
      <c r="F11" s="3">
        <v>20</v>
      </c>
      <c r="G11" s="3"/>
      <c r="H11" s="18"/>
      <c r="I11" s="18">
        <f t="shared" si="0"/>
        <v>0</v>
      </c>
    </row>
    <row r="12" spans="1:9" ht="220.2" customHeight="1" x14ac:dyDescent="0.25">
      <c r="A12" s="25"/>
      <c r="B12" s="3">
        <v>11</v>
      </c>
      <c r="C12" s="5" t="s">
        <v>30</v>
      </c>
      <c r="D12" s="6" t="s">
        <v>31</v>
      </c>
      <c r="E12" s="3" t="s">
        <v>11</v>
      </c>
      <c r="F12" s="3">
        <v>5</v>
      </c>
      <c r="G12" s="3"/>
      <c r="H12" s="18"/>
      <c r="I12" s="18">
        <f t="shared" si="0"/>
        <v>0</v>
      </c>
    </row>
    <row r="13" spans="1:9" ht="216" x14ac:dyDescent="0.25">
      <c r="A13" s="25"/>
      <c r="B13" s="3">
        <v>12</v>
      </c>
      <c r="C13" s="5" t="s">
        <v>32</v>
      </c>
      <c r="D13" s="6" t="s">
        <v>33</v>
      </c>
      <c r="E13" s="3" t="s">
        <v>11</v>
      </c>
      <c r="F13" s="3">
        <v>10</v>
      </c>
      <c r="G13" s="3"/>
      <c r="H13" s="18"/>
      <c r="I13" s="18">
        <f t="shared" si="0"/>
        <v>0</v>
      </c>
    </row>
    <row r="14" spans="1:9" ht="72" x14ac:dyDescent="0.25">
      <c r="A14" s="25"/>
      <c r="B14" s="3">
        <v>13</v>
      </c>
      <c r="C14" s="5" t="s">
        <v>34</v>
      </c>
      <c r="D14" s="19" t="s">
        <v>108</v>
      </c>
      <c r="E14" s="3" t="s">
        <v>11</v>
      </c>
      <c r="F14" s="3">
        <v>20</v>
      </c>
      <c r="G14" s="3"/>
      <c r="H14" s="18"/>
      <c r="I14" s="18">
        <f t="shared" si="0"/>
        <v>0</v>
      </c>
    </row>
    <row r="15" spans="1:9" ht="36" x14ac:dyDescent="0.25">
      <c r="A15" s="26" t="s">
        <v>35</v>
      </c>
      <c r="B15" s="3">
        <v>14</v>
      </c>
      <c r="C15" s="5" t="s">
        <v>36</v>
      </c>
      <c r="D15" s="21" t="s">
        <v>37</v>
      </c>
      <c r="E15" s="3" t="s">
        <v>11</v>
      </c>
      <c r="F15" s="3">
        <v>50</v>
      </c>
      <c r="G15" s="3"/>
      <c r="H15" s="18"/>
      <c r="I15" s="18">
        <f t="shared" si="0"/>
        <v>0</v>
      </c>
    </row>
    <row r="16" spans="1:9" ht="24" x14ac:dyDescent="0.25">
      <c r="A16" s="26"/>
      <c r="B16" s="3">
        <v>15</v>
      </c>
      <c r="C16" s="5" t="s">
        <v>38</v>
      </c>
      <c r="D16" s="19" t="s">
        <v>39</v>
      </c>
      <c r="E16" s="3" t="s">
        <v>11</v>
      </c>
      <c r="F16" s="3">
        <v>50</v>
      </c>
      <c r="G16" s="3"/>
      <c r="H16" s="18"/>
      <c r="I16" s="18">
        <f t="shared" si="0"/>
        <v>0</v>
      </c>
    </row>
    <row r="17" spans="1:9" ht="60" x14ac:dyDescent="0.25">
      <c r="A17" s="26"/>
      <c r="B17" s="3">
        <v>16</v>
      </c>
      <c r="C17" s="5" t="s">
        <v>109</v>
      </c>
      <c r="D17" s="5" t="s">
        <v>110</v>
      </c>
      <c r="E17" s="3" t="s">
        <v>11</v>
      </c>
      <c r="F17" s="3">
        <v>90</v>
      </c>
      <c r="G17" s="3"/>
      <c r="H17" s="18"/>
      <c r="I17" s="18">
        <f t="shared" si="0"/>
        <v>0</v>
      </c>
    </row>
    <row r="18" spans="1:9" ht="84" x14ac:dyDescent="0.25">
      <c r="A18" s="26"/>
      <c r="B18" s="3">
        <v>17</v>
      </c>
      <c r="C18" s="6" t="s">
        <v>40</v>
      </c>
      <c r="D18" s="6" t="s">
        <v>41</v>
      </c>
      <c r="E18" s="8" t="s">
        <v>11</v>
      </c>
      <c r="F18" s="8">
        <v>80</v>
      </c>
      <c r="G18" s="3"/>
      <c r="H18" s="18"/>
      <c r="I18" s="18">
        <f t="shared" si="0"/>
        <v>0</v>
      </c>
    </row>
    <row r="19" spans="1:9" ht="36" x14ac:dyDescent="0.25">
      <c r="A19" s="26"/>
      <c r="B19" s="3">
        <v>18</v>
      </c>
      <c r="C19" s="6" t="s">
        <v>42</v>
      </c>
      <c r="D19" s="6" t="s">
        <v>111</v>
      </c>
      <c r="E19" s="8" t="s">
        <v>11</v>
      </c>
      <c r="F19" s="8">
        <v>80</v>
      </c>
      <c r="G19" s="3"/>
      <c r="H19" s="18"/>
      <c r="I19" s="18">
        <f t="shared" si="0"/>
        <v>0</v>
      </c>
    </row>
    <row r="20" spans="1:9" ht="84" x14ac:dyDescent="0.25">
      <c r="A20" s="26"/>
      <c r="B20" s="3">
        <v>19</v>
      </c>
      <c r="C20" s="6" t="s">
        <v>43</v>
      </c>
      <c r="D20" s="19" t="s">
        <v>44</v>
      </c>
      <c r="E20" s="8" t="s">
        <v>11</v>
      </c>
      <c r="F20" s="8">
        <v>50</v>
      </c>
      <c r="G20" s="3"/>
      <c r="H20" s="18"/>
      <c r="I20" s="18">
        <f t="shared" si="0"/>
        <v>0</v>
      </c>
    </row>
    <row r="21" spans="1:9" ht="72" x14ac:dyDescent="0.25">
      <c r="A21" s="26"/>
      <c r="B21" s="3">
        <v>20</v>
      </c>
      <c r="C21" s="6" t="s">
        <v>45</v>
      </c>
      <c r="D21" s="19" t="s">
        <v>46</v>
      </c>
      <c r="E21" s="8" t="s">
        <v>11</v>
      </c>
      <c r="F21" s="8">
        <v>50</v>
      </c>
      <c r="G21" s="3"/>
      <c r="H21" s="18"/>
      <c r="I21" s="18">
        <f t="shared" si="0"/>
        <v>0</v>
      </c>
    </row>
    <row r="22" spans="1:9" ht="72" x14ac:dyDescent="0.25">
      <c r="A22" s="26"/>
      <c r="B22" s="3">
        <v>21</v>
      </c>
      <c r="C22" s="6" t="s">
        <v>47</v>
      </c>
      <c r="D22" s="19" t="s">
        <v>48</v>
      </c>
      <c r="E22" s="8" t="s">
        <v>11</v>
      </c>
      <c r="F22" s="8">
        <v>50</v>
      </c>
      <c r="G22" s="3"/>
      <c r="H22" s="18"/>
      <c r="I22" s="18">
        <f t="shared" si="0"/>
        <v>0</v>
      </c>
    </row>
    <row r="23" spans="1:9" ht="60" x14ac:dyDescent="0.25">
      <c r="A23" s="26"/>
      <c r="B23" s="3">
        <v>22</v>
      </c>
      <c r="C23" s="6" t="s">
        <v>49</v>
      </c>
      <c r="D23" s="6" t="s">
        <v>50</v>
      </c>
      <c r="E23" s="3" t="s">
        <v>51</v>
      </c>
      <c r="F23" s="8">
        <v>110</v>
      </c>
      <c r="G23" s="3"/>
      <c r="H23" s="18"/>
      <c r="I23" s="18">
        <f t="shared" si="0"/>
        <v>0</v>
      </c>
    </row>
    <row r="24" spans="1:9" ht="60" x14ac:dyDescent="0.25">
      <c r="A24" s="26"/>
      <c r="B24" s="3">
        <v>23</v>
      </c>
      <c r="C24" s="10" t="s">
        <v>52</v>
      </c>
      <c r="D24" s="6" t="s">
        <v>53</v>
      </c>
      <c r="E24" s="3" t="s">
        <v>51</v>
      </c>
      <c r="F24" s="8">
        <v>110</v>
      </c>
      <c r="G24" s="3"/>
      <c r="H24" s="18"/>
      <c r="I24" s="18">
        <f t="shared" si="0"/>
        <v>0</v>
      </c>
    </row>
    <row r="25" spans="1:9" ht="60" x14ac:dyDescent="0.25">
      <c r="A25" s="26"/>
      <c r="B25" s="3">
        <v>24</v>
      </c>
      <c r="C25" s="6" t="s">
        <v>54</v>
      </c>
      <c r="D25" s="6" t="s">
        <v>55</v>
      </c>
      <c r="E25" s="3" t="s">
        <v>51</v>
      </c>
      <c r="F25" s="8">
        <v>110</v>
      </c>
      <c r="G25" s="3"/>
      <c r="H25" s="18"/>
      <c r="I25" s="18">
        <f t="shared" si="0"/>
        <v>0</v>
      </c>
    </row>
    <row r="26" spans="1:9" ht="60" x14ac:dyDescent="0.25">
      <c r="A26" s="26"/>
      <c r="B26" s="3">
        <v>25</v>
      </c>
      <c r="C26" s="6" t="s">
        <v>56</v>
      </c>
      <c r="D26" s="6" t="s">
        <v>57</v>
      </c>
      <c r="E26" s="3" t="s">
        <v>51</v>
      </c>
      <c r="F26" s="8">
        <v>110</v>
      </c>
      <c r="G26" s="3"/>
      <c r="H26" s="18"/>
      <c r="I26" s="18">
        <f t="shared" si="0"/>
        <v>0</v>
      </c>
    </row>
    <row r="27" spans="1:9" ht="48" x14ac:dyDescent="0.25">
      <c r="A27" s="26"/>
      <c r="B27" s="3">
        <v>26</v>
      </c>
      <c r="C27" s="5" t="s">
        <v>112</v>
      </c>
      <c r="D27" s="6" t="s">
        <v>113</v>
      </c>
      <c r="E27" s="3" t="s">
        <v>51</v>
      </c>
      <c r="F27" s="3">
        <v>80</v>
      </c>
      <c r="G27" s="3"/>
      <c r="H27" s="18"/>
      <c r="I27" s="18">
        <f t="shared" si="0"/>
        <v>0</v>
      </c>
    </row>
    <row r="28" spans="1:9" ht="72" x14ac:dyDescent="0.25">
      <c r="A28" s="26"/>
      <c r="B28" s="3">
        <v>27</v>
      </c>
      <c r="C28" s="5" t="s">
        <v>58</v>
      </c>
      <c r="D28" s="6" t="s">
        <v>59</v>
      </c>
      <c r="E28" s="3" t="s">
        <v>11</v>
      </c>
      <c r="F28" s="3">
        <v>40</v>
      </c>
      <c r="G28" s="3"/>
      <c r="H28" s="18"/>
      <c r="I28" s="18">
        <f t="shared" si="0"/>
        <v>0</v>
      </c>
    </row>
    <row r="29" spans="1:9" ht="96" x14ac:dyDescent="0.25">
      <c r="A29" s="26"/>
      <c r="B29" s="3">
        <v>28</v>
      </c>
      <c r="C29" s="6" t="s">
        <v>60</v>
      </c>
      <c r="D29" s="6" t="s">
        <v>61</v>
      </c>
      <c r="E29" s="3" t="s">
        <v>51</v>
      </c>
      <c r="F29" s="3">
        <v>40</v>
      </c>
      <c r="G29" s="3"/>
      <c r="H29" s="18"/>
      <c r="I29" s="18">
        <f t="shared" si="0"/>
        <v>0</v>
      </c>
    </row>
    <row r="30" spans="1:9" ht="36" x14ac:dyDescent="0.25">
      <c r="A30" s="26"/>
      <c r="B30" s="3">
        <v>29</v>
      </c>
      <c r="C30" s="6" t="s">
        <v>114</v>
      </c>
      <c r="D30" s="19" t="s">
        <v>62</v>
      </c>
      <c r="E30" s="3" t="s">
        <v>11</v>
      </c>
      <c r="F30" s="3">
        <v>10</v>
      </c>
      <c r="G30" s="3"/>
      <c r="H30" s="18"/>
      <c r="I30" s="18">
        <f t="shared" si="0"/>
        <v>0</v>
      </c>
    </row>
    <row r="31" spans="1:9" ht="36" x14ac:dyDescent="0.25">
      <c r="A31" s="26"/>
      <c r="B31" s="3">
        <v>30</v>
      </c>
      <c r="C31" s="6" t="s">
        <v>115</v>
      </c>
      <c r="D31" s="19" t="s">
        <v>63</v>
      </c>
      <c r="E31" s="3" t="s">
        <v>11</v>
      </c>
      <c r="F31" s="3">
        <v>10</v>
      </c>
      <c r="G31" s="3"/>
      <c r="H31" s="18"/>
      <c r="I31" s="18">
        <f t="shared" si="0"/>
        <v>0</v>
      </c>
    </row>
    <row r="32" spans="1:9" ht="36" x14ac:dyDescent="0.25">
      <c r="A32" s="26"/>
      <c r="B32" s="3">
        <v>31</v>
      </c>
      <c r="C32" s="6" t="s">
        <v>116</v>
      </c>
      <c r="D32" s="19" t="s">
        <v>64</v>
      </c>
      <c r="E32" s="3" t="s">
        <v>11</v>
      </c>
      <c r="F32" s="3">
        <v>10</v>
      </c>
      <c r="G32" s="3"/>
      <c r="H32" s="18"/>
      <c r="I32" s="18">
        <f t="shared" si="0"/>
        <v>0</v>
      </c>
    </row>
    <row r="33" spans="1:9" ht="84" x14ac:dyDescent="0.25">
      <c r="A33" s="26"/>
      <c r="B33" s="3">
        <v>32</v>
      </c>
      <c r="C33" s="6" t="s">
        <v>65</v>
      </c>
      <c r="D33" s="6" t="s">
        <v>66</v>
      </c>
      <c r="E33" s="3" t="s">
        <v>11</v>
      </c>
      <c r="F33" s="3">
        <v>6</v>
      </c>
      <c r="G33" s="3"/>
      <c r="H33" s="18"/>
      <c r="I33" s="18">
        <f t="shared" si="0"/>
        <v>0</v>
      </c>
    </row>
    <row r="34" spans="1:9" ht="84" x14ac:dyDescent="0.25">
      <c r="A34" s="26"/>
      <c r="B34" s="3">
        <v>33</v>
      </c>
      <c r="C34" s="6" t="s">
        <v>117</v>
      </c>
      <c r="D34" s="6" t="s">
        <v>67</v>
      </c>
      <c r="E34" s="3" t="s">
        <v>11</v>
      </c>
      <c r="F34" s="3">
        <v>6</v>
      </c>
      <c r="G34" s="3"/>
      <c r="H34" s="18"/>
      <c r="I34" s="18">
        <f t="shared" si="0"/>
        <v>0</v>
      </c>
    </row>
    <row r="35" spans="1:9" ht="60" x14ac:dyDescent="0.25">
      <c r="A35" s="26"/>
      <c r="B35" s="3">
        <v>34</v>
      </c>
      <c r="C35" s="6" t="s">
        <v>68</v>
      </c>
      <c r="D35" s="19" t="s">
        <v>69</v>
      </c>
      <c r="E35" s="3" t="s">
        <v>11</v>
      </c>
      <c r="F35" s="3">
        <v>10</v>
      </c>
      <c r="G35" s="3"/>
      <c r="H35" s="18"/>
      <c r="I35" s="18">
        <f t="shared" si="0"/>
        <v>0</v>
      </c>
    </row>
    <row r="36" spans="1:9" ht="108" x14ac:dyDescent="0.25">
      <c r="A36" s="26"/>
      <c r="B36" s="3">
        <v>35</v>
      </c>
      <c r="C36" s="6" t="s">
        <v>70</v>
      </c>
      <c r="D36" s="6" t="s">
        <v>71</v>
      </c>
      <c r="E36" s="3" t="s">
        <v>11</v>
      </c>
      <c r="F36" s="3">
        <v>20</v>
      </c>
      <c r="G36" s="3"/>
      <c r="H36" s="18"/>
      <c r="I36" s="18">
        <f t="shared" si="0"/>
        <v>0</v>
      </c>
    </row>
    <row r="37" spans="1:9" ht="48" x14ac:dyDescent="0.25">
      <c r="A37" s="26"/>
      <c r="B37" s="3">
        <v>36</v>
      </c>
      <c r="C37" s="6" t="s">
        <v>72</v>
      </c>
      <c r="D37" s="6" t="s">
        <v>73</v>
      </c>
      <c r="E37" s="3" t="s">
        <v>11</v>
      </c>
      <c r="F37" s="3">
        <v>20</v>
      </c>
      <c r="G37" s="3"/>
      <c r="H37" s="18"/>
      <c r="I37" s="18">
        <f t="shared" si="0"/>
        <v>0</v>
      </c>
    </row>
    <row r="38" spans="1:9" ht="72" x14ac:dyDescent="0.25">
      <c r="A38" s="26"/>
      <c r="B38" s="3">
        <v>37</v>
      </c>
      <c r="C38" s="6" t="s">
        <v>74</v>
      </c>
      <c r="D38" s="6" t="s">
        <v>75</v>
      </c>
      <c r="E38" s="8" t="s">
        <v>11</v>
      </c>
      <c r="F38" s="3">
        <v>5</v>
      </c>
      <c r="G38" s="3"/>
      <c r="H38" s="18"/>
      <c r="I38" s="18">
        <f t="shared" si="0"/>
        <v>0</v>
      </c>
    </row>
    <row r="39" spans="1:9" ht="72" x14ac:dyDescent="0.25">
      <c r="A39" s="26"/>
      <c r="B39" s="3">
        <v>38</v>
      </c>
      <c r="C39" s="6" t="s">
        <v>76</v>
      </c>
      <c r="D39" s="6" t="s">
        <v>77</v>
      </c>
      <c r="E39" s="8" t="s">
        <v>11</v>
      </c>
      <c r="F39" s="3">
        <v>5</v>
      </c>
      <c r="G39" s="3"/>
      <c r="H39" s="18"/>
      <c r="I39" s="18">
        <f t="shared" si="0"/>
        <v>0</v>
      </c>
    </row>
    <row r="40" spans="1:9" ht="49.35" customHeight="1" x14ac:dyDescent="0.25">
      <c r="A40" s="26"/>
      <c r="B40" s="3">
        <v>39</v>
      </c>
      <c r="C40" s="19" t="s">
        <v>78</v>
      </c>
      <c r="D40" s="19" t="s">
        <v>79</v>
      </c>
      <c r="E40" s="8" t="s">
        <v>11</v>
      </c>
      <c r="F40" s="3">
        <v>5</v>
      </c>
      <c r="G40" s="3"/>
      <c r="H40" s="18"/>
      <c r="I40" s="18">
        <f t="shared" si="0"/>
        <v>0</v>
      </c>
    </row>
    <row r="41" spans="1:9" ht="84" x14ac:dyDescent="0.25">
      <c r="A41" s="26"/>
      <c r="B41" s="8">
        <v>40</v>
      </c>
      <c r="C41" s="6" t="s">
        <v>80</v>
      </c>
      <c r="D41" s="6" t="s">
        <v>81</v>
      </c>
      <c r="E41" s="8" t="s">
        <v>11</v>
      </c>
      <c r="F41" s="8">
        <v>5</v>
      </c>
      <c r="G41" s="3"/>
      <c r="H41" s="18"/>
      <c r="I41" s="18">
        <f t="shared" si="0"/>
        <v>0</v>
      </c>
    </row>
    <row r="42" spans="1:9" ht="96" x14ac:dyDescent="0.25">
      <c r="A42" s="26"/>
      <c r="B42" s="3">
        <v>41</v>
      </c>
      <c r="C42" s="6" t="s">
        <v>82</v>
      </c>
      <c r="D42" s="6" t="s">
        <v>83</v>
      </c>
      <c r="E42" s="3" t="s">
        <v>11</v>
      </c>
      <c r="F42" s="3">
        <v>10</v>
      </c>
      <c r="G42" s="3"/>
      <c r="H42" s="18"/>
      <c r="I42" s="18">
        <f t="shared" si="0"/>
        <v>0</v>
      </c>
    </row>
    <row r="43" spans="1:9" ht="84" x14ac:dyDescent="0.25">
      <c r="A43" s="26"/>
      <c r="B43" s="3">
        <v>42</v>
      </c>
      <c r="C43" s="6" t="s">
        <v>84</v>
      </c>
      <c r="D43" s="6" t="s">
        <v>85</v>
      </c>
      <c r="E43" s="3" t="s">
        <v>51</v>
      </c>
      <c r="F43" s="3">
        <v>20</v>
      </c>
      <c r="G43" s="3"/>
      <c r="H43" s="18"/>
      <c r="I43" s="18">
        <f t="shared" si="0"/>
        <v>0</v>
      </c>
    </row>
    <row r="44" spans="1:9" ht="48" x14ac:dyDescent="0.25">
      <c r="A44" s="26"/>
      <c r="B44" s="3">
        <v>43</v>
      </c>
      <c r="C44" s="6" t="s">
        <v>86</v>
      </c>
      <c r="D44" s="6" t="s">
        <v>87</v>
      </c>
      <c r="E44" s="20" t="s">
        <v>11</v>
      </c>
      <c r="F44" s="3">
        <v>5</v>
      </c>
      <c r="G44" s="3"/>
      <c r="H44" s="18"/>
      <c r="I44" s="18">
        <f t="shared" si="0"/>
        <v>0</v>
      </c>
    </row>
    <row r="45" spans="1:9" ht="60" x14ac:dyDescent="0.25">
      <c r="A45" s="9"/>
      <c r="B45" s="3">
        <v>44</v>
      </c>
      <c r="C45" s="6" t="s">
        <v>88</v>
      </c>
      <c r="D45" s="6" t="s">
        <v>89</v>
      </c>
      <c r="E45" s="3" t="s">
        <v>51</v>
      </c>
      <c r="F45" s="3">
        <v>10</v>
      </c>
      <c r="G45" s="3"/>
      <c r="H45" s="18"/>
      <c r="I45" s="18">
        <f t="shared" si="0"/>
        <v>0</v>
      </c>
    </row>
    <row r="46" spans="1:9" ht="72" x14ac:dyDescent="0.25">
      <c r="A46" s="27" t="s">
        <v>90</v>
      </c>
      <c r="B46" s="3">
        <v>45</v>
      </c>
      <c r="C46" s="5" t="s">
        <v>118</v>
      </c>
      <c r="D46" s="6" t="s">
        <v>91</v>
      </c>
      <c r="E46" s="3" t="s">
        <v>11</v>
      </c>
      <c r="F46" s="3">
        <v>5</v>
      </c>
      <c r="G46" s="3"/>
      <c r="H46" s="18"/>
      <c r="I46" s="18">
        <f t="shared" si="0"/>
        <v>0</v>
      </c>
    </row>
    <row r="47" spans="1:9" ht="60" x14ac:dyDescent="0.25">
      <c r="A47" s="27"/>
      <c r="B47" s="3">
        <v>46</v>
      </c>
      <c r="C47" s="5" t="s">
        <v>92</v>
      </c>
      <c r="D47" s="6" t="s">
        <v>93</v>
      </c>
      <c r="E47" s="3" t="s">
        <v>11</v>
      </c>
      <c r="F47" s="3">
        <v>5</v>
      </c>
      <c r="G47" s="3"/>
      <c r="H47" s="18"/>
      <c r="I47" s="18">
        <f t="shared" si="0"/>
        <v>0</v>
      </c>
    </row>
    <row r="48" spans="1:9" ht="108" x14ac:dyDescent="0.25">
      <c r="A48" s="27"/>
      <c r="B48" s="3">
        <v>47</v>
      </c>
      <c r="C48" s="5" t="s">
        <v>94</v>
      </c>
      <c r="D48" s="6" t="s">
        <v>119</v>
      </c>
      <c r="E48" s="3" t="s">
        <v>11</v>
      </c>
      <c r="F48" s="3">
        <v>5</v>
      </c>
      <c r="G48" s="3"/>
      <c r="H48" s="18"/>
      <c r="I48" s="18">
        <f t="shared" si="0"/>
        <v>0</v>
      </c>
    </row>
    <row r="49" spans="1:9" ht="48" x14ac:dyDescent="0.25">
      <c r="A49" s="27"/>
      <c r="B49" s="3">
        <v>48</v>
      </c>
      <c r="C49" s="21" t="s">
        <v>95</v>
      </c>
      <c r="D49" s="6" t="s">
        <v>96</v>
      </c>
      <c r="E49" s="3" t="s">
        <v>11</v>
      </c>
      <c r="F49" s="3">
        <v>25</v>
      </c>
      <c r="G49" s="3"/>
      <c r="H49" s="18"/>
      <c r="I49" s="18">
        <f t="shared" si="0"/>
        <v>0</v>
      </c>
    </row>
    <row r="50" spans="1:9" ht="72" x14ac:dyDescent="0.25">
      <c r="A50" s="27"/>
      <c r="B50" s="3">
        <v>49</v>
      </c>
      <c r="C50" s="5" t="s">
        <v>120</v>
      </c>
      <c r="D50" s="19" t="s">
        <v>97</v>
      </c>
      <c r="E50" s="20" t="s">
        <v>51</v>
      </c>
      <c r="F50" s="3">
        <v>25</v>
      </c>
      <c r="G50" s="3"/>
      <c r="H50" s="18"/>
      <c r="I50" s="18">
        <f t="shared" si="0"/>
        <v>0</v>
      </c>
    </row>
    <row r="51" spans="1:9" ht="108" x14ac:dyDescent="0.25">
      <c r="A51" s="27"/>
      <c r="B51" s="3">
        <v>50</v>
      </c>
      <c r="C51" s="5" t="s">
        <v>98</v>
      </c>
      <c r="D51" s="6" t="s">
        <v>121</v>
      </c>
      <c r="E51" s="3" t="s">
        <v>11</v>
      </c>
      <c r="F51" s="3">
        <v>5</v>
      </c>
      <c r="G51" s="3"/>
      <c r="H51" s="18"/>
      <c r="I51" s="18">
        <f t="shared" si="0"/>
        <v>0</v>
      </c>
    </row>
    <row r="52" spans="1:9" ht="72" x14ac:dyDescent="0.25">
      <c r="A52" s="27"/>
      <c r="B52" s="3">
        <v>51</v>
      </c>
      <c r="C52" s="5" t="s">
        <v>122</v>
      </c>
      <c r="D52" s="19" t="s">
        <v>99</v>
      </c>
      <c r="E52" s="3" t="s">
        <v>51</v>
      </c>
      <c r="F52" s="3">
        <v>5</v>
      </c>
      <c r="G52" s="3"/>
      <c r="H52" s="18"/>
      <c r="I52" s="18">
        <f t="shared" si="0"/>
        <v>0</v>
      </c>
    </row>
    <row r="53" spans="1:9" x14ac:dyDescent="0.25">
      <c r="A53" s="28" t="s">
        <v>100</v>
      </c>
      <c r="B53" s="28"/>
      <c r="C53" s="28"/>
      <c r="D53" s="28"/>
      <c r="E53" s="28"/>
      <c r="F53" s="28"/>
      <c r="G53" s="28"/>
      <c r="H53" s="29"/>
      <c r="I53" s="18">
        <f>SUM(I2:I52)</f>
        <v>0</v>
      </c>
    </row>
    <row r="54" spans="1:9" x14ac:dyDescent="0.25">
      <c r="A54" s="22" t="s">
        <v>101</v>
      </c>
      <c r="B54" s="23"/>
      <c r="C54" s="23"/>
      <c r="D54" s="23"/>
      <c r="E54" s="23"/>
      <c r="F54" s="23"/>
      <c r="G54" s="23"/>
      <c r="H54" s="24"/>
      <c r="I54" s="18"/>
    </row>
    <row r="55" spans="1:9" x14ac:dyDescent="0.25">
      <c r="A55" s="22" t="s">
        <v>102</v>
      </c>
      <c r="B55" s="23"/>
      <c r="C55" s="23"/>
      <c r="D55" s="23"/>
      <c r="E55" s="23"/>
      <c r="F55" s="23"/>
      <c r="G55" s="23"/>
      <c r="H55" s="24"/>
      <c r="I55" s="18">
        <f>I53*(1-I54/100)</f>
        <v>0</v>
      </c>
    </row>
    <row r="56" spans="1:9" x14ac:dyDescent="0.25">
      <c r="A56" s="28" t="s">
        <v>103</v>
      </c>
      <c r="B56" s="28"/>
      <c r="C56" s="28"/>
      <c r="D56" s="28"/>
      <c r="E56" s="28"/>
      <c r="F56" s="28"/>
      <c r="G56" s="28"/>
      <c r="H56" s="29"/>
      <c r="I56" s="18"/>
    </row>
    <row r="57" spans="1:9" ht="12" customHeight="1" x14ac:dyDescent="0.25">
      <c r="A57" s="22" t="s">
        <v>123</v>
      </c>
      <c r="B57" s="23"/>
      <c r="C57" s="23"/>
      <c r="D57" s="23"/>
      <c r="E57" s="23"/>
      <c r="F57" s="23"/>
      <c r="G57" s="23"/>
      <c r="H57" s="24"/>
      <c r="I57" s="18">
        <f>I55+I56</f>
        <v>0</v>
      </c>
    </row>
    <row r="58" spans="1:9" x14ac:dyDescent="0.25">
      <c r="A58" s="14"/>
      <c r="B58" s="14"/>
      <c r="C58" s="14"/>
      <c r="D58" s="15"/>
      <c r="E58" s="14"/>
      <c r="F58" s="14"/>
      <c r="G58" s="14"/>
      <c r="H58" s="14"/>
    </row>
    <row r="59" spans="1:9" ht="75" customHeight="1" x14ac:dyDescent="0.25">
      <c r="C59" s="13" t="s">
        <v>104</v>
      </c>
      <c r="D59" s="17" t="s">
        <v>105</v>
      </c>
    </row>
    <row r="60" spans="1:9" ht="96" x14ac:dyDescent="0.25">
      <c r="C60" s="13" t="s">
        <v>106</v>
      </c>
      <c r="D60" s="16" t="s">
        <v>107</v>
      </c>
    </row>
  </sheetData>
  <mergeCells count="8">
    <mergeCell ref="A57:H57"/>
    <mergeCell ref="A54:H54"/>
    <mergeCell ref="A55:H55"/>
    <mergeCell ref="A2:A14"/>
    <mergeCell ref="A15:A44"/>
    <mergeCell ref="A46:A52"/>
    <mergeCell ref="A53:H53"/>
    <mergeCell ref="A56:H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lentelė. Prekių sąrašas ir 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Guntulyte</dc:creator>
  <cp:lastModifiedBy>Sandra Guntulyte</cp:lastModifiedBy>
  <dcterms:created xsi:type="dcterms:W3CDTF">2026-05-15T08:20:18Z</dcterms:created>
  <dcterms:modified xsi:type="dcterms:W3CDTF">2026-05-19T04:57:58Z</dcterms:modified>
</cp:coreProperties>
</file>